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364" documentId="11_1D046CB53C5F27173677A3A3656E5B2424CF6FCA" xr6:coauthVersionLast="47" xr6:coauthVersionMax="47" xr10:uidLastSave="{E24778AC-657F-4BDA-B9EC-6676287DD48B}"/>
  <bookViews>
    <workbookView xWindow="-24675" yWindow="-16320" windowWidth="29040" windowHeight="15720" activeTab="1" xr2:uid="{00000000-000D-0000-FFFF-FFFF00000000}"/>
  </bookViews>
  <sheets>
    <sheet name="2026 GRA Applicaton" sheetId="4" r:id="rId1"/>
    <sheet name="2027 GRA  Applicat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J13" i="4"/>
  <c r="F13" i="4"/>
  <c r="L13" i="4"/>
  <c r="I18" i="4"/>
  <c r="O20" i="4"/>
  <c r="C23" i="4"/>
  <c r="M18" i="4" l="1"/>
  <c r="I13" i="4"/>
  <c r="E18" i="4"/>
  <c r="D13" i="4"/>
  <c r="K13" i="4"/>
  <c r="O16" i="4"/>
  <c r="O18" i="4" s="1"/>
  <c r="O11" i="4"/>
  <c r="H18" i="4"/>
  <c r="F18" i="4"/>
  <c r="E13" i="4"/>
  <c r="L18" i="4"/>
  <c r="K18" i="4"/>
  <c r="G18" i="4"/>
  <c r="H13" i="4"/>
  <c r="J18" i="4"/>
  <c r="N18" i="4"/>
  <c r="G13" i="4"/>
  <c r="O12" i="4"/>
  <c r="N13" i="4"/>
  <c r="D18" i="4"/>
  <c r="M13" i="4"/>
  <c r="O17" i="4"/>
  <c r="C25" i="4"/>
  <c r="C26" i="4"/>
  <c r="D22" i="4"/>
  <c r="C13" i="4"/>
  <c r="C18" i="4"/>
  <c r="O17" i="3"/>
  <c r="O12" i="3"/>
  <c r="O13" i="4" l="1"/>
  <c r="D23" i="4"/>
  <c r="E22" i="4"/>
  <c r="C27" i="4"/>
  <c r="D25" i="4" l="1"/>
  <c r="D26" i="4"/>
  <c r="F22" i="4"/>
  <c r="E23" i="4"/>
  <c r="G22" i="4" l="1"/>
  <c r="F23" i="4"/>
  <c r="E25" i="4"/>
  <c r="E26" i="4"/>
  <c r="D27" i="4"/>
  <c r="E27" i="4" l="1"/>
  <c r="F25" i="4"/>
  <c r="F26" i="4"/>
  <c r="H22" i="4"/>
  <c r="G23" i="4"/>
  <c r="G25" i="4" l="1"/>
  <c r="G26" i="4"/>
  <c r="F27" i="4"/>
  <c r="I22" i="4"/>
  <c r="H23" i="4"/>
  <c r="G27" i="4" l="1"/>
  <c r="J22" i="4"/>
  <c r="I23" i="4"/>
  <c r="H25" i="4"/>
  <c r="H26" i="4"/>
  <c r="H27" i="4" l="1"/>
  <c r="I26" i="4"/>
  <c r="I25" i="4"/>
  <c r="I27" i="4" s="1"/>
  <c r="K22" i="4"/>
  <c r="J23" i="4"/>
  <c r="J26" i="4" l="1"/>
  <c r="J25" i="4"/>
  <c r="L22" i="4"/>
  <c r="K23" i="4"/>
  <c r="J27" i="4" l="1"/>
  <c r="K26" i="4"/>
  <c r="K25" i="4"/>
  <c r="K27" i="4" s="1"/>
  <c r="M22" i="4"/>
  <c r="L23" i="4"/>
  <c r="L26" i="4" l="1"/>
  <c r="L25" i="4"/>
  <c r="L27" i="4" s="1"/>
  <c r="N22" i="4"/>
  <c r="M23" i="4"/>
  <c r="N23" i="4" l="1"/>
  <c r="O22" i="4"/>
  <c r="O23" i="4" s="1"/>
  <c r="M26" i="4"/>
  <c r="M25" i="4"/>
  <c r="M27" i="4" s="1"/>
  <c r="N26" i="4" l="1"/>
  <c r="O26" i="4" s="1"/>
  <c r="N25" i="4"/>
  <c r="N27" i="4" l="1"/>
  <c r="O25" i="4"/>
  <c r="O27" i="4" s="1"/>
  <c r="C13" i="3" l="1"/>
  <c r="D13" i="3"/>
  <c r="E13" i="3"/>
  <c r="F13" i="3"/>
  <c r="G13" i="3"/>
  <c r="H13" i="3"/>
  <c r="I13" i="3"/>
  <c r="J13" i="3"/>
  <c r="K13" i="3"/>
  <c r="L13" i="3"/>
  <c r="M13" i="3"/>
  <c r="N13" i="3"/>
  <c r="C18" i="3"/>
  <c r="D18" i="3"/>
  <c r="E18" i="3"/>
  <c r="F18" i="3"/>
  <c r="G18" i="3"/>
  <c r="H18" i="3"/>
  <c r="I18" i="3"/>
  <c r="J18" i="3"/>
  <c r="K18" i="3"/>
  <c r="L18" i="3"/>
  <c r="M18" i="3"/>
  <c r="N18" i="3"/>
  <c r="D22" i="3"/>
  <c r="E22" i="3" s="1"/>
  <c r="O13" i="3" l="1"/>
  <c r="O11" i="3"/>
  <c r="O16" i="3"/>
  <c r="O18" i="3" s="1"/>
  <c r="D23" i="3"/>
  <c r="C23" i="3"/>
  <c r="C4" i="3"/>
  <c r="O20" i="3"/>
  <c r="E23" i="3"/>
  <c r="F22" i="3"/>
  <c r="D25" i="3"/>
  <c r="C25" i="3"/>
  <c r="C26" i="3" l="1"/>
  <c r="C27" i="3" s="1"/>
  <c r="D26" i="3"/>
  <c r="D27" i="3" s="1"/>
  <c r="G22" i="3"/>
  <c r="F23" i="3"/>
  <c r="E26" i="3"/>
  <c r="E25" i="3"/>
  <c r="E27" i="3" l="1"/>
  <c r="G23" i="3"/>
  <c r="H22" i="3"/>
  <c r="F26" i="3"/>
  <c r="F25" i="3"/>
  <c r="F27" i="3" s="1"/>
  <c r="H23" i="3" l="1"/>
  <c r="I22" i="3"/>
  <c r="G26" i="3"/>
  <c r="G25" i="3"/>
  <c r="G27" i="3" l="1"/>
  <c r="I23" i="3"/>
  <c r="J22" i="3"/>
  <c r="H26" i="3"/>
  <c r="H25" i="3"/>
  <c r="H27" i="3" s="1"/>
  <c r="J23" i="3" l="1"/>
  <c r="K22" i="3"/>
  <c r="I26" i="3"/>
  <c r="I25" i="3"/>
  <c r="I27" i="3" s="1"/>
  <c r="K23" i="3" l="1"/>
  <c r="L22" i="3"/>
  <c r="J26" i="3"/>
  <c r="J25" i="3"/>
  <c r="J27" i="3" l="1"/>
  <c r="L23" i="3"/>
  <c r="M22" i="3"/>
  <c r="K26" i="3"/>
  <c r="K25" i="3"/>
  <c r="K27" i="3" l="1"/>
  <c r="M23" i="3"/>
  <c r="N22" i="3"/>
  <c r="L25" i="3"/>
  <c r="L26" i="3"/>
  <c r="L27" i="3" l="1"/>
  <c r="N23" i="3"/>
  <c r="O22" i="3"/>
  <c r="O23" i="3" s="1"/>
  <c r="M25" i="3"/>
  <c r="M26" i="3"/>
  <c r="M27" i="3" l="1"/>
  <c r="N25" i="3"/>
  <c r="N26" i="3"/>
  <c r="O26" i="3" s="1"/>
  <c r="N27" i="3" l="1"/>
  <c r="O25" i="3"/>
  <c r="O27" i="3" s="1"/>
</calcChain>
</file>

<file path=xl/sharedStrings.xml><?xml version="1.0" encoding="utf-8"?>
<sst xmlns="http://schemas.openxmlformats.org/spreadsheetml/2006/main" count="64" uniqueCount="26">
  <si>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</si>
  <si>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</si>
  <si>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</si>
  <si>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</si>
  <si>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</si>
  <si>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</si>
  <si>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</si>
  <si>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</si>
  <si>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</si>
  <si>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</si>
  <si>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</si>
  <si>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</si>
  <si>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</si>
  <si>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Power Factor Adjustment</t>
  </si>
  <si>
    <t>Winter Month kVA Coincident Demand</t>
  </si>
  <si>
    <t>Priority Premium  ($/kVA)</t>
  </si>
  <si>
    <t>LIR Int Credit ($/kVA)</t>
  </si>
  <si>
    <t>% Premium For Priority Interruptions</t>
  </si>
  <si>
    <t xml:space="preserve">Winter System Coincident Demand  ( KW) </t>
  </si>
  <si>
    <t>Priority interruptible credit, in dollars</t>
  </si>
  <si>
    <t>Energy Requirement (kWh )</t>
  </si>
  <si>
    <t>Above The Line Class</t>
  </si>
  <si>
    <t>Interruptible credit, in dollars</t>
  </si>
  <si>
    <t>Below the Line Class</t>
  </si>
  <si>
    <t>Sales (kWh)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</si>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</sst>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3" formatCode="_(* #,##0.00_);_(* \(#,##0.00\);_(* &quot;-&quot;??_);_(@_)"/>
    <numFmt numFmtId="164" formatCode="&quot;$&quot;#,##0.000_);[Red]\(&quot;$&quot;#,##0.000\)"/>
    <numFmt numFmtId="165" formatCode="0.0%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Arial MT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164" fontId="5" fillId="0" borderId="1" xfId="2" applyNumberFormat="1" applyFont="1" applyFill="1" applyBorder="1" applyAlignment="1" applyProtection="1">
      <protection locked="0"/>
    </xf>
    <xf numFmtId="165" fontId="2" fillId="0" borderId="1" xfId="2" applyNumberFormat="1" applyFont="1" applyBorder="1"/>
    <xf numFmtId="8" fontId="2" fillId="0" borderId="1" xfId="0" applyNumberFormat="1" applyFont="1" applyBorder="1"/>
    <xf numFmtId="4" fontId="2" fillId="0" borderId="1" xfId="0" applyNumberFormat="1" applyFont="1" applyBorder="1"/>
    <xf numFmtId="0" fontId="5" fillId="0" borderId="0" xfId="3" applyFont="1" applyAlignment="1" applyProtection="1">
      <alignment horizontal="center" vertical="center" wrapText="1"/>
      <protection locked="0"/>
    </xf>
    <xf numFmtId="0" fontId="3" fillId="0" borderId="0" xfId="0" applyFont="1"/>
    <xf numFmtId="0" fontId="2" fillId="0" borderId="3" xfId="0" applyFont="1" applyBorder="1"/>
    <xf numFmtId="38" fontId="2" fillId="0" borderId="3" xfId="1" applyNumberFormat="1" applyFont="1" applyBorder="1"/>
    <xf numFmtId="0" fontId="6" fillId="0" borderId="3" xfId="3" applyFont="1" applyBorder="1" applyAlignment="1" applyProtection="1">
      <alignment horizontal="left" vertical="center" wrapText="1"/>
      <protection locked="0"/>
    </xf>
    <xf numFmtId="0" fontId="3" fillId="0" borderId="3" xfId="0" applyFont="1" applyBorder="1"/>
    <xf numFmtId="0" fontId="5" fillId="0" borderId="3" xfId="3" applyFont="1" applyBorder="1" applyAlignment="1" applyProtection="1">
      <alignment horizontal="left" vertical="center" wrapText="1"/>
      <protection locked="0"/>
    </xf>
    <xf numFmtId="40" fontId="2" fillId="0" borderId="3" xfId="1" applyNumberFormat="1" applyFont="1" applyBorder="1"/>
    <xf numFmtId="40" fontId="5" fillId="0" borderId="3" xfId="1" applyNumberFormat="1" applyFont="1" applyFill="1" applyBorder="1" applyAlignment="1" applyProtection="1">
      <protection locked="0"/>
    </xf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5" fillId="0" borderId="5" xfId="3" applyFont="1" applyBorder="1" applyAlignment="1" applyProtection="1">
      <alignment horizontal="left" vertical="center" wrapText="1"/>
      <protection locked="0"/>
    </xf>
    <xf numFmtId="0" fontId="5" fillId="0" borderId="4" xfId="3" applyFont="1" applyBorder="1" applyAlignment="1" applyProtection="1">
      <alignment horizontal="left" vertical="center" wrapText="1"/>
      <protection locked="0"/>
    </xf>
    <xf numFmtId="38" fontId="2" fillId="0" borderId="4" xfId="1" applyNumberFormat="1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40" fontId="7" fillId="0" borderId="3" xfId="1" applyNumberFormat="1" applyFont="1" applyBorder="1"/>
    <xf numFmtId="0" fontId="6" fillId="0" borderId="4" xfId="3" applyFont="1" applyBorder="1" applyAlignment="1" applyProtection="1">
      <alignment horizontal="left" vertical="center" wrapText="1"/>
      <protection locked="0"/>
    </xf>
    <xf numFmtId="38" fontId="7" fillId="0" borderId="3" xfId="1" applyNumberFormat="1" applyFont="1" applyBorder="1"/>
  </cellXfs>
  <cellStyles count="4">
    <cellStyle name="Comma" xfId="1" builtinId="3"/>
    <cellStyle name="Normal" xfId="0" builtinId="0"/>
    <cellStyle name="Normal_Exh 6" xfId="3" xr:uid="{93841476-D11D-4098-A43E-72A7C145247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1D530-51AA-4DCC-BD85-7EC3F467E34C}">
  <sheetPr>
    <pageSetUpPr fitToPage="1"/>
  </sheetPr>
  <dimension ref="B2:O38"/>
  <sheetViews>
    <sheetView showGridLines="0" zoomScale="85" zoomScaleNormal="85" workbookViewId="0">
      <selection activeCell="B37" sqref="B37"/>
    </sheetView>
  </sheetViews>
  <sheetFormatPr defaultColWidth="9.1796875" defaultRowHeight="15.5"/>
  <cols>
    <col min="1" max="1" width="9.1796875" style="1"/>
    <col min="2" max="2" width="49.26953125" style="1" customWidth="1"/>
    <col min="3" max="14" width="13.7265625" style="1" bestFit="1" customWidth="1"/>
    <col min="15" max="15" width="15.54296875" style="1" bestFit="1" customWidth="1"/>
    <col min="16" max="16384" width="9.1796875" style="1"/>
  </cols>
  <sheetData>
    <row r="2" spans="2:15">
      <c r="B2" s="18" t="s">
        <v>16</v>
      </c>
      <c r="C2" s="3">
        <v>-7.6381136379063896</v>
      </c>
    </row>
    <row r="3" spans="2:15">
      <c r="B3" s="18" t="s">
        <v>17</v>
      </c>
      <c r="C3" s="4">
        <v>0.1</v>
      </c>
    </row>
    <row r="4" spans="2:15">
      <c r="B4" s="18" t="s">
        <v>15</v>
      </c>
      <c r="C4" s="5">
        <f>C2*C3</f>
        <v>-0.76381136379063896</v>
      </c>
    </row>
    <row r="5" spans="2:15">
      <c r="B5" s="18" t="s">
        <v>13</v>
      </c>
      <c r="C5" s="6">
        <v>1.0638297872340425</v>
      </c>
    </row>
    <row r="6" spans="2:15">
      <c r="B6" s="7"/>
    </row>
    <row r="7" spans="2:1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2:15">
      <c r="B9" s="22" t="s">
        <v>25</v>
      </c>
      <c r="C9" s="21" t="s">
        <v>0</v>
      </c>
      <c r="D9" s="21" t="s">
        <v>1</v>
      </c>
      <c r="E9" s="21" t="s">
        <v>2</v>
      </c>
      <c r="F9" s="21" t="s">
        <v>3</v>
      </c>
      <c r="G9" s="21" t="s">
        <v>4</v>
      </c>
      <c r="H9" s="21" t="s">
        <v>5</v>
      </c>
      <c r="I9" s="21" t="s">
        <v>6</v>
      </c>
      <c r="J9" s="21" t="s">
        <v>7</v>
      </c>
      <c r="K9" s="21" t="s">
        <v>8</v>
      </c>
      <c r="L9" s="21" t="s">
        <v>9</v>
      </c>
      <c r="M9" s="21" t="s">
        <v>10</v>
      </c>
      <c r="N9" s="21" t="s">
        <v>11</v>
      </c>
      <c r="O9" s="21" t="s">
        <v>12</v>
      </c>
    </row>
    <row r="10" spans="2:15">
      <c r="B10" s="12" t="s">
        <v>20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2:15">
      <c r="B11" s="9" t="s">
        <v>21</v>
      </c>
      <c r="C11" s="10">
        <v>54993728.649799839</v>
      </c>
      <c r="D11" s="10">
        <v>48380250.041450717</v>
      </c>
      <c r="E11" s="10">
        <v>74923075.939865485</v>
      </c>
      <c r="F11" s="10">
        <v>71657003.456016257</v>
      </c>
      <c r="G11" s="10">
        <v>71917019.962962627</v>
      </c>
      <c r="H11" s="10">
        <v>65921139.0415252</v>
      </c>
      <c r="I11" s="10">
        <v>77532680.147262663</v>
      </c>
      <c r="J11" s="10">
        <v>71777510.947207794</v>
      </c>
      <c r="K11" s="10">
        <v>77257185.910891399</v>
      </c>
      <c r="L11" s="10">
        <v>83278469.025452152</v>
      </c>
      <c r="M11" s="10">
        <v>74585898.010774225</v>
      </c>
      <c r="N11" s="10">
        <v>57772243.442559011</v>
      </c>
      <c r="O11" s="10">
        <f>SUM(C11:N11)</f>
        <v>829996204.5757674</v>
      </c>
    </row>
    <row r="12" spans="2:15">
      <c r="B12" s="9" t="s">
        <v>23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f>SUM(C12:N12)</f>
        <v>0</v>
      </c>
    </row>
    <row r="13" spans="2:15">
      <c r="B13" s="24" t="s">
        <v>12</v>
      </c>
      <c r="C13" s="20">
        <f t="shared" ref="C13:N13" si="0">C11+C12</f>
        <v>54993728.649799839</v>
      </c>
      <c r="D13" s="20">
        <f t="shared" si="0"/>
        <v>48380250.041450717</v>
      </c>
      <c r="E13" s="20">
        <f t="shared" si="0"/>
        <v>74923075.939865485</v>
      </c>
      <c r="F13" s="20">
        <f t="shared" si="0"/>
        <v>71657003.456016257</v>
      </c>
      <c r="G13" s="20">
        <f t="shared" si="0"/>
        <v>71917019.962962627</v>
      </c>
      <c r="H13" s="20">
        <f t="shared" si="0"/>
        <v>65921139.0415252</v>
      </c>
      <c r="I13" s="20">
        <f t="shared" si="0"/>
        <v>77532680.147262663</v>
      </c>
      <c r="J13" s="20">
        <f t="shared" si="0"/>
        <v>71777510.947207794</v>
      </c>
      <c r="K13" s="20">
        <f t="shared" si="0"/>
        <v>77257185.910891399</v>
      </c>
      <c r="L13" s="20">
        <f t="shared" si="0"/>
        <v>83278469.025452152</v>
      </c>
      <c r="M13" s="20">
        <f t="shared" si="0"/>
        <v>74585898.010774225</v>
      </c>
      <c r="N13" s="20">
        <f t="shared" si="0"/>
        <v>57772243.442559011</v>
      </c>
      <c r="O13" s="20">
        <f>SUM(C13:N13)</f>
        <v>829996204.5757674</v>
      </c>
    </row>
    <row r="14" spans="2:1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5">
      <c r="B15" s="12" t="s">
        <v>24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2:15">
      <c r="B16" s="9" t="s">
        <v>21</v>
      </c>
      <c r="C16" s="10">
        <v>53616000</v>
      </c>
      <c r="D16" s="10">
        <v>47174400</v>
      </c>
      <c r="E16" s="10">
        <v>73036800</v>
      </c>
      <c r="F16" s="10">
        <v>69964800</v>
      </c>
      <c r="G16" s="10">
        <v>70262400</v>
      </c>
      <c r="H16" s="10">
        <v>64416000</v>
      </c>
      <c r="I16" s="10">
        <v>75811200</v>
      </c>
      <c r="J16" s="10">
        <v>70262400</v>
      </c>
      <c r="K16" s="10">
        <v>75513600</v>
      </c>
      <c r="L16" s="10">
        <v>81360000</v>
      </c>
      <c r="M16" s="10">
        <v>72739200</v>
      </c>
      <c r="N16" s="10">
        <v>56390400</v>
      </c>
      <c r="O16" s="10">
        <f>SUM(C16:N16)</f>
        <v>810547200</v>
      </c>
    </row>
    <row r="17" spans="2:15">
      <c r="B17" s="9" t="s">
        <v>23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f>SUM(C17:N17)</f>
        <v>0</v>
      </c>
    </row>
    <row r="18" spans="2:15">
      <c r="B18" s="24" t="s">
        <v>12</v>
      </c>
      <c r="C18" s="20">
        <f t="shared" ref="C18:O18" si="1">SUM(C16:C17)</f>
        <v>53616000</v>
      </c>
      <c r="D18" s="20">
        <f t="shared" si="1"/>
        <v>47174400</v>
      </c>
      <c r="E18" s="20">
        <f t="shared" si="1"/>
        <v>73036800</v>
      </c>
      <c r="F18" s="20">
        <f t="shared" si="1"/>
        <v>69964800</v>
      </c>
      <c r="G18" s="20">
        <f t="shared" si="1"/>
        <v>70262400</v>
      </c>
      <c r="H18" s="20">
        <f t="shared" si="1"/>
        <v>64416000</v>
      </c>
      <c r="I18" s="20">
        <f t="shared" si="1"/>
        <v>75811200</v>
      </c>
      <c r="J18" s="20">
        <f t="shared" si="1"/>
        <v>70262400</v>
      </c>
      <c r="K18" s="20">
        <f t="shared" si="1"/>
        <v>75513600</v>
      </c>
      <c r="L18" s="20">
        <f t="shared" si="1"/>
        <v>81360000</v>
      </c>
      <c r="M18" s="20">
        <f t="shared" si="1"/>
        <v>72739200</v>
      </c>
      <c r="N18" s="20">
        <f t="shared" si="1"/>
        <v>56390400</v>
      </c>
      <c r="O18" s="20">
        <f t="shared" si="1"/>
        <v>810547200</v>
      </c>
    </row>
    <row r="19" spans="2:15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2:15">
      <c r="B20" s="12" t="s">
        <v>18</v>
      </c>
      <c r="C20" s="10">
        <v>65000</v>
      </c>
      <c r="D20" s="10">
        <v>65000</v>
      </c>
      <c r="E20" s="10">
        <v>135000</v>
      </c>
      <c r="F20" s="10">
        <v>135000</v>
      </c>
      <c r="G20" s="10">
        <v>135000</v>
      </c>
      <c r="H20" s="10">
        <v>135000</v>
      </c>
      <c r="I20" s="10">
        <v>135000</v>
      </c>
      <c r="J20" s="10">
        <v>135000</v>
      </c>
      <c r="K20" s="10">
        <v>135000</v>
      </c>
      <c r="L20" s="10">
        <v>135000</v>
      </c>
      <c r="M20" s="10">
        <v>135000</v>
      </c>
      <c r="N20" s="10">
        <v>65000</v>
      </c>
      <c r="O20" s="10">
        <f>SUM(C20:N20)</f>
        <v>1410000</v>
      </c>
    </row>
    <row r="21" spans="2:1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2:15">
      <c r="B22" s="9" t="s">
        <v>18</v>
      </c>
      <c r="C22" s="10">
        <v>65000</v>
      </c>
      <c r="D22" s="10">
        <f t="shared" ref="D22:O22" si="2">C22</f>
        <v>65000</v>
      </c>
      <c r="E22" s="10">
        <f t="shared" si="2"/>
        <v>65000</v>
      </c>
      <c r="F22" s="10">
        <f t="shared" si="2"/>
        <v>65000</v>
      </c>
      <c r="G22" s="10">
        <f t="shared" si="2"/>
        <v>65000</v>
      </c>
      <c r="H22" s="10">
        <f t="shared" si="2"/>
        <v>65000</v>
      </c>
      <c r="I22" s="10">
        <f t="shared" si="2"/>
        <v>65000</v>
      </c>
      <c r="J22" s="10">
        <f t="shared" si="2"/>
        <v>65000</v>
      </c>
      <c r="K22" s="10">
        <f t="shared" si="2"/>
        <v>65000</v>
      </c>
      <c r="L22" s="10">
        <f t="shared" si="2"/>
        <v>65000</v>
      </c>
      <c r="M22" s="10">
        <f t="shared" si="2"/>
        <v>65000</v>
      </c>
      <c r="N22" s="10">
        <f t="shared" si="2"/>
        <v>65000</v>
      </c>
      <c r="O22" s="10">
        <f t="shared" si="2"/>
        <v>65000</v>
      </c>
    </row>
    <row r="23" spans="2:15">
      <c r="B23" s="19" t="s">
        <v>14</v>
      </c>
      <c r="C23" s="20">
        <f t="shared" ref="C23:O23" si="3">C22*$C$5</f>
        <v>69148.936170212764</v>
      </c>
      <c r="D23" s="20">
        <f t="shared" si="3"/>
        <v>69148.936170212764</v>
      </c>
      <c r="E23" s="20">
        <f t="shared" si="3"/>
        <v>69148.936170212764</v>
      </c>
      <c r="F23" s="20">
        <f t="shared" si="3"/>
        <v>69148.936170212764</v>
      </c>
      <c r="G23" s="20">
        <f t="shared" si="3"/>
        <v>69148.936170212764</v>
      </c>
      <c r="H23" s="20">
        <f t="shared" si="3"/>
        <v>69148.936170212764</v>
      </c>
      <c r="I23" s="20">
        <f t="shared" si="3"/>
        <v>69148.936170212764</v>
      </c>
      <c r="J23" s="20">
        <f t="shared" si="3"/>
        <v>69148.936170212764</v>
      </c>
      <c r="K23" s="20">
        <f t="shared" si="3"/>
        <v>69148.936170212764</v>
      </c>
      <c r="L23" s="20">
        <f t="shared" si="3"/>
        <v>69148.936170212764</v>
      </c>
      <c r="M23" s="20">
        <f t="shared" si="3"/>
        <v>69148.936170212764</v>
      </c>
      <c r="N23" s="20">
        <f t="shared" si="3"/>
        <v>69148.936170212764</v>
      </c>
      <c r="O23" s="20">
        <f t="shared" si="3"/>
        <v>69148.936170212764</v>
      </c>
    </row>
    <row r="24" spans="2:15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2:15">
      <c r="B25" s="11" t="s">
        <v>22</v>
      </c>
      <c r="C25" s="14">
        <f t="shared" ref="C25:N25" si="4">C23*$C$2</f>
        <v>-528167.4324084206</v>
      </c>
      <c r="D25" s="14">
        <f t="shared" si="4"/>
        <v>-528167.4324084206</v>
      </c>
      <c r="E25" s="14">
        <f t="shared" si="4"/>
        <v>-528167.4324084206</v>
      </c>
      <c r="F25" s="14">
        <f t="shared" si="4"/>
        <v>-528167.4324084206</v>
      </c>
      <c r="G25" s="14">
        <f t="shared" si="4"/>
        <v>-528167.4324084206</v>
      </c>
      <c r="H25" s="14">
        <f t="shared" si="4"/>
        <v>-528167.4324084206</v>
      </c>
      <c r="I25" s="14">
        <f t="shared" si="4"/>
        <v>-528167.4324084206</v>
      </c>
      <c r="J25" s="14">
        <f t="shared" si="4"/>
        <v>-528167.4324084206</v>
      </c>
      <c r="K25" s="14">
        <f t="shared" si="4"/>
        <v>-528167.4324084206</v>
      </c>
      <c r="L25" s="14">
        <f t="shared" si="4"/>
        <v>-528167.4324084206</v>
      </c>
      <c r="M25" s="14">
        <f t="shared" si="4"/>
        <v>-528167.4324084206</v>
      </c>
      <c r="N25" s="14">
        <f t="shared" si="4"/>
        <v>-528167.4324084206</v>
      </c>
      <c r="O25" s="14">
        <f>SUM(C25:N25)</f>
        <v>-6338009.1889010454</v>
      </c>
    </row>
    <row r="26" spans="2:15">
      <c r="B26" s="13" t="s">
        <v>19</v>
      </c>
      <c r="C26" s="23">
        <f t="shared" ref="C26:N26" si="5">C23*$C$4</f>
        <v>-52816.743240842057</v>
      </c>
      <c r="D26" s="23">
        <f t="shared" si="5"/>
        <v>-52816.743240842057</v>
      </c>
      <c r="E26" s="23">
        <f t="shared" si="5"/>
        <v>-52816.743240842057</v>
      </c>
      <c r="F26" s="23">
        <f t="shared" si="5"/>
        <v>-52816.743240842057</v>
      </c>
      <c r="G26" s="23">
        <f t="shared" si="5"/>
        <v>-52816.743240842057</v>
      </c>
      <c r="H26" s="23">
        <f t="shared" si="5"/>
        <v>-52816.743240842057</v>
      </c>
      <c r="I26" s="23">
        <f t="shared" si="5"/>
        <v>-52816.743240842057</v>
      </c>
      <c r="J26" s="23">
        <f t="shared" si="5"/>
        <v>-52816.743240842057</v>
      </c>
      <c r="K26" s="23">
        <f t="shared" si="5"/>
        <v>-52816.743240842057</v>
      </c>
      <c r="L26" s="23">
        <f t="shared" si="5"/>
        <v>-52816.743240842057</v>
      </c>
      <c r="M26" s="23">
        <f t="shared" si="5"/>
        <v>-52816.743240842057</v>
      </c>
      <c r="N26" s="23">
        <f t="shared" si="5"/>
        <v>-52816.743240842057</v>
      </c>
      <c r="O26" s="23">
        <f>SUM(C26:N26)</f>
        <v>-633800.91889010463</v>
      </c>
    </row>
    <row r="27" spans="2:15">
      <c r="B27" s="11" t="s">
        <v>12</v>
      </c>
      <c r="C27" s="15">
        <f t="shared" ref="C27:O27" si="6">SUM(C25:C26)</f>
        <v>-580984.17564926262</v>
      </c>
      <c r="D27" s="15">
        <f t="shared" si="6"/>
        <v>-580984.17564926262</v>
      </c>
      <c r="E27" s="15">
        <f t="shared" si="6"/>
        <v>-580984.17564926262</v>
      </c>
      <c r="F27" s="15">
        <f t="shared" si="6"/>
        <v>-580984.17564926262</v>
      </c>
      <c r="G27" s="15">
        <f t="shared" si="6"/>
        <v>-580984.17564926262</v>
      </c>
      <c r="H27" s="15">
        <f t="shared" si="6"/>
        <v>-580984.17564926262</v>
      </c>
      <c r="I27" s="15">
        <f t="shared" si="6"/>
        <v>-580984.17564926262</v>
      </c>
      <c r="J27" s="15">
        <f t="shared" si="6"/>
        <v>-580984.17564926262</v>
      </c>
      <c r="K27" s="15">
        <f t="shared" si="6"/>
        <v>-580984.17564926262</v>
      </c>
      <c r="L27" s="15">
        <f t="shared" si="6"/>
        <v>-580984.17564926262</v>
      </c>
      <c r="M27" s="15">
        <f t="shared" si="6"/>
        <v>-580984.17564926262</v>
      </c>
      <c r="N27" s="15">
        <f t="shared" si="6"/>
        <v>-580984.17564926262</v>
      </c>
      <c r="O27" s="15">
        <f t="shared" si="6"/>
        <v>-6971810.10779115</v>
      </c>
    </row>
    <row r="28" spans="2:1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31" spans="2:1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8" spans="3:3">
      <c r="C38" s="8"/>
    </row>
  </sheetData>
  <pageMargins left="0.25" right="0.25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EB13-90B1-451E-8452-B58BDB3032AE}">
  <sheetPr>
    <pageSetUpPr fitToPage="1"/>
  </sheetPr>
  <dimension ref="B2:O38"/>
  <sheetViews>
    <sheetView showGridLines="0" tabSelected="1" zoomScale="85" zoomScaleNormal="85" workbookViewId="0">
      <selection activeCell="I36" sqref="I36"/>
    </sheetView>
  </sheetViews>
  <sheetFormatPr defaultColWidth="9.1796875" defaultRowHeight="15.5"/>
  <cols>
    <col min="1" max="1" width="9.1796875" style="1"/>
    <col min="2" max="2" width="49.26953125" style="1" customWidth="1"/>
    <col min="3" max="14" width="13.7265625" style="1" bestFit="1" customWidth="1"/>
    <col min="15" max="15" width="15.54296875" style="1" bestFit="1" customWidth="1"/>
    <col min="16" max="16384" width="9.1796875" style="1"/>
  </cols>
  <sheetData>
    <row r="2" spans="2:15">
      <c r="B2" s="18" t="s">
        <v>16</v>
      </c>
      <c r="C2" s="3">
        <v>-7.6669755718335519</v>
      </c>
    </row>
    <row r="3" spans="2:15">
      <c r="B3" s="18" t="s">
        <v>17</v>
      </c>
      <c r="C3" s="4">
        <v>0.1</v>
      </c>
    </row>
    <row r="4" spans="2:15">
      <c r="B4" s="18" t="s">
        <v>15</v>
      </c>
      <c r="C4" s="5">
        <f>C2*C3</f>
        <v>-0.76669755718335519</v>
      </c>
    </row>
    <row r="5" spans="2:15">
      <c r="B5" s="18" t="s">
        <v>13</v>
      </c>
      <c r="C5" s="6">
        <v>1.02</v>
      </c>
    </row>
    <row r="6" spans="2:15">
      <c r="B6" s="7"/>
    </row>
    <row r="7" spans="2:1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2:15">
      <c r="B9" s="22" t="s">
        <v>25</v>
      </c>
      <c r="C9" s="21" t="s">
        <v>0</v>
      </c>
      <c r="D9" s="21" t="s">
        <v>1</v>
      </c>
      <c r="E9" s="21" t="s">
        <v>2</v>
      </c>
      <c r="F9" s="21" t="s">
        <v>3</v>
      </c>
      <c r="G9" s="21" t="s">
        <v>4</v>
      </c>
      <c r="H9" s="21" t="s">
        <v>5</v>
      </c>
      <c r="I9" s="21" t="s">
        <v>6</v>
      </c>
      <c r="J9" s="21" t="s">
        <v>7</v>
      </c>
      <c r="K9" s="21" t="s">
        <v>8</v>
      </c>
      <c r="L9" s="21" t="s">
        <v>9</v>
      </c>
      <c r="M9" s="21" t="s">
        <v>10</v>
      </c>
      <c r="N9" s="21" t="s">
        <v>11</v>
      </c>
      <c r="O9" s="21" t="s">
        <v>12</v>
      </c>
    </row>
    <row r="10" spans="2:15">
      <c r="B10" s="12" t="s">
        <v>20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2:15">
      <c r="B11" s="9" t="s">
        <v>21</v>
      </c>
      <c r="C11" s="10">
        <v>4460704.921819875</v>
      </c>
      <c r="D11" s="10">
        <v>0</v>
      </c>
      <c r="E11" s="10">
        <v>23914417.252108004</v>
      </c>
      <c r="F11" s="10">
        <v>24264436.883850437</v>
      </c>
      <c r="G11" s="10">
        <v>29333582.865520954</v>
      </c>
      <c r="H11" s="10">
        <v>29421577.470370062</v>
      </c>
      <c r="I11" s="10">
        <v>45674101.395587757</v>
      </c>
      <c r="J11" s="10">
        <v>41404349.737515323</v>
      </c>
      <c r="K11" s="10">
        <v>40403071.748524815</v>
      </c>
      <c r="L11" s="10">
        <v>39862406.756161921</v>
      </c>
      <c r="M11" s="10">
        <v>25317600.65738054</v>
      </c>
      <c r="N11" s="10">
        <v>7297001.7487453306</v>
      </c>
      <c r="O11" s="10">
        <f>SUM(C11:N11)</f>
        <v>311353251.437585</v>
      </c>
    </row>
    <row r="12" spans="2:15">
      <c r="B12" s="9" t="s">
        <v>23</v>
      </c>
      <c r="C12" s="25">
        <v>50528046.211199306</v>
      </c>
      <c r="D12" s="25">
        <v>48376223.232518762</v>
      </c>
      <c r="E12" s="25">
        <v>51004592.197547615</v>
      </c>
      <c r="F12" s="25">
        <v>47390418.183462031</v>
      </c>
      <c r="G12" s="25">
        <v>42584122.150379673</v>
      </c>
      <c r="H12" s="25">
        <v>36502314.521120578</v>
      </c>
      <c r="I12" s="25">
        <v>31860703.411015209</v>
      </c>
      <c r="J12" s="25">
        <v>30372816.377904549</v>
      </c>
      <c r="K12" s="25">
        <v>36854150.285786852</v>
      </c>
      <c r="L12" s="25">
        <v>43415125.378582254</v>
      </c>
      <c r="M12" s="25">
        <v>49265147.291114986</v>
      </c>
      <c r="N12" s="25">
        <v>50469932.221016638</v>
      </c>
      <c r="O12" s="25">
        <f t="shared" ref="O12:O13" si="0">SUM(C12:N12)</f>
        <v>518623591.46164846</v>
      </c>
    </row>
    <row r="13" spans="2:15">
      <c r="B13" s="24" t="s">
        <v>12</v>
      </c>
      <c r="C13" s="20">
        <f>C11+C12</f>
        <v>54988751.133019179</v>
      </c>
      <c r="D13" s="20">
        <f t="shared" ref="D13:N13" si="1">D11+D12</f>
        <v>48376223.232518762</v>
      </c>
      <c r="E13" s="20">
        <f t="shared" si="1"/>
        <v>74919009.449655622</v>
      </c>
      <c r="F13" s="20">
        <f t="shared" si="1"/>
        <v>71654855.067312464</v>
      </c>
      <c r="G13" s="20">
        <f t="shared" si="1"/>
        <v>71917705.015900627</v>
      </c>
      <c r="H13" s="20">
        <f t="shared" si="1"/>
        <v>65923891.99149064</v>
      </c>
      <c r="I13" s="20">
        <f t="shared" si="1"/>
        <v>77534804.80660297</v>
      </c>
      <c r="J13" s="20">
        <f t="shared" si="1"/>
        <v>71777166.115419865</v>
      </c>
      <c r="K13" s="20">
        <f t="shared" si="1"/>
        <v>77257222.034311667</v>
      </c>
      <c r="L13" s="20">
        <f t="shared" si="1"/>
        <v>83277532.134744167</v>
      </c>
      <c r="M13" s="20">
        <f t="shared" si="1"/>
        <v>74582747.948495522</v>
      </c>
      <c r="N13" s="20">
        <f t="shared" si="1"/>
        <v>57766933.969761968</v>
      </c>
      <c r="O13" s="20">
        <f t="shared" si="0"/>
        <v>829976842.89923346</v>
      </c>
    </row>
    <row r="14" spans="2:1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5">
      <c r="B15" s="12" t="s">
        <v>24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2:15">
      <c r="B16" s="9" t="s">
        <v>21</v>
      </c>
      <c r="C16" s="10">
        <v>4350383.9531140877</v>
      </c>
      <c r="D16" s="10">
        <v>0</v>
      </c>
      <c r="E16" s="10">
        <v>23319216.524455752</v>
      </c>
      <c r="F16" s="10">
        <v>23698009.783446357</v>
      </c>
      <c r="G16" s="10">
        <v>28666096.876854714</v>
      </c>
      <c r="H16" s="10">
        <v>28756648.035864275</v>
      </c>
      <c r="I16" s="10">
        <v>44670449.639673792</v>
      </c>
      <c r="J16" s="10">
        <v>40541132.902844265</v>
      </c>
      <c r="K16" s="10">
        <v>39502420.102684237</v>
      </c>
      <c r="L16" s="10">
        <v>38955260.380081594</v>
      </c>
      <c r="M16" s="10">
        <v>24698469.980570041</v>
      </c>
      <c r="N16" s="10">
        <v>7124728.6285364591</v>
      </c>
      <c r="O16" s="10">
        <f>SUM(C16:N16)</f>
        <v>304282816.80812556</v>
      </c>
    </row>
    <row r="17" spans="2:15">
      <c r="B17" s="9" t="s">
        <v>23</v>
      </c>
      <c r="C17" s="25">
        <v>49265616.046885908</v>
      </c>
      <c r="D17" s="25">
        <v>47174400</v>
      </c>
      <c r="E17" s="25">
        <v>49717583.475544244</v>
      </c>
      <c r="F17" s="25">
        <v>46266790.216553643</v>
      </c>
      <c r="G17" s="25">
        <v>41596303.12314529</v>
      </c>
      <c r="H17" s="25">
        <v>35659351.964135721</v>
      </c>
      <c r="I17" s="25">
        <v>31140750.360326208</v>
      </c>
      <c r="J17" s="25">
        <v>29721267.097155731</v>
      </c>
      <c r="K17" s="25">
        <v>36011179.897315755</v>
      </c>
      <c r="L17" s="25">
        <v>42404739.619918399</v>
      </c>
      <c r="M17" s="25">
        <v>48040730.019429959</v>
      </c>
      <c r="N17" s="25">
        <v>49265671.371463537</v>
      </c>
      <c r="O17" s="25">
        <f>SUM(C17:N17)</f>
        <v>506264383.19187444</v>
      </c>
    </row>
    <row r="18" spans="2:15">
      <c r="B18" s="24" t="s">
        <v>12</v>
      </c>
      <c r="C18" s="20">
        <f>SUM(C16:C17)</f>
        <v>53615999.999999993</v>
      </c>
      <c r="D18" s="20">
        <f t="shared" ref="D18:O18" si="2">SUM(D16:D17)</f>
        <v>47174400</v>
      </c>
      <c r="E18" s="20">
        <f t="shared" si="2"/>
        <v>73036800</v>
      </c>
      <c r="F18" s="20">
        <f t="shared" si="2"/>
        <v>69964800</v>
      </c>
      <c r="G18" s="20">
        <f t="shared" si="2"/>
        <v>70262400</v>
      </c>
      <c r="H18" s="20">
        <f t="shared" si="2"/>
        <v>64416000</v>
      </c>
      <c r="I18" s="20">
        <f t="shared" si="2"/>
        <v>75811200</v>
      </c>
      <c r="J18" s="20">
        <f t="shared" si="2"/>
        <v>70262400</v>
      </c>
      <c r="K18" s="20">
        <f t="shared" si="2"/>
        <v>75513600</v>
      </c>
      <c r="L18" s="20">
        <f t="shared" si="2"/>
        <v>81360000</v>
      </c>
      <c r="M18" s="20">
        <f t="shared" si="2"/>
        <v>72739200</v>
      </c>
      <c r="N18" s="20">
        <f t="shared" si="2"/>
        <v>56390400</v>
      </c>
      <c r="O18" s="20">
        <f t="shared" si="2"/>
        <v>810547200</v>
      </c>
    </row>
    <row r="19" spans="2:15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2:15">
      <c r="B20" s="12" t="s">
        <v>18</v>
      </c>
      <c r="C20" s="10">
        <v>65000</v>
      </c>
      <c r="D20" s="10">
        <v>65000</v>
      </c>
      <c r="E20" s="10">
        <v>135000</v>
      </c>
      <c r="F20" s="10">
        <v>135000</v>
      </c>
      <c r="G20" s="10">
        <v>135000</v>
      </c>
      <c r="H20" s="10">
        <v>135000</v>
      </c>
      <c r="I20" s="10">
        <v>135000</v>
      </c>
      <c r="J20" s="10">
        <v>135000</v>
      </c>
      <c r="K20" s="10">
        <v>135000</v>
      </c>
      <c r="L20" s="10">
        <v>135000</v>
      </c>
      <c r="M20" s="10">
        <v>135000</v>
      </c>
      <c r="N20" s="10">
        <v>65000</v>
      </c>
      <c r="O20" s="10">
        <f>SUM(C20:N20)</f>
        <v>1410000</v>
      </c>
    </row>
    <row r="21" spans="2:1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2:15">
      <c r="B22" s="9" t="s">
        <v>18</v>
      </c>
      <c r="C22" s="10">
        <v>65000</v>
      </c>
      <c r="D22" s="10">
        <f t="shared" ref="D22:O22" si="3">C22</f>
        <v>65000</v>
      </c>
      <c r="E22" s="10">
        <f t="shared" si="3"/>
        <v>65000</v>
      </c>
      <c r="F22" s="10">
        <f t="shared" si="3"/>
        <v>65000</v>
      </c>
      <c r="G22" s="10">
        <f t="shared" si="3"/>
        <v>65000</v>
      </c>
      <c r="H22" s="10">
        <f t="shared" si="3"/>
        <v>65000</v>
      </c>
      <c r="I22" s="10">
        <f t="shared" si="3"/>
        <v>65000</v>
      </c>
      <c r="J22" s="10">
        <f t="shared" si="3"/>
        <v>65000</v>
      </c>
      <c r="K22" s="10">
        <f t="shared" si="3"/>
        <v>65000</v>
      </c>
      <c r="L22" s="10">
        <f t="shared" si="3"/>
        <v>65000</v>
      </c>
      <c r="M22" s="10">
        <f t="shared" si="3"/>
        <v>65000</v>
      </c>
      <c r="N22" s="10">
        <f t="shared" si="3"/>
        <v>65000</v>
      </c>
      <c r="O22" s="10">
        <f t="shared" si="3"/>
        <v>65000</v>
      </c>
    </row>
    <row r="23" spans="2:15">
      <c r="B23" s="19" t="s">
        <v>14</v>
      </c>
      <c r="C23" s="20">
        <f t="shared" ref="C23:O23" si="4">C22*$C$5</f>
        <v>66300</v>
      </c>
      <c r="D23" s="20">
        <f t="shared" si="4"/>
        <v>66300</v>
      </c>
      <c r="E23" s="20">
        <f t="shared" si="4"/>
        <v>66300</v>
      </c>
      <c r="F23" s="20">
        <f t="shared" si="4"/>
        <v>66300</v>
      </c>
      <c r="G23" s="20">
        <f t="shared" si="4"/>
        <v>66300</v>
      </c>
      <c r="H23" s="20">
        <f t="shared" si="4"/>
        <v>66300</v>
      </c>
      <c r="I23" s="20">
        <f t="shared" si="4"/>
        <v>66300</v>
      </c>
      <c r="J23" s="20">
        <f t="shared" si="4"/>
        <v>66300</v>
      </c>
      <c r="K23" s="20">
        <f t="shared" si="4"/>
        <v>66300</v>
      </c>
      <c r="L23" s="20">
        <f t="shared" si="4"/>
        <v>66300</v>
      </c>
      <c r="M23" s="20">
        <f t="shared" si="4"/>
        <v>66300</v>
      </c>
      <c r="N23" s="20">
        <f t="shared" si="4"/>
        <v>66300</v>
      </c>
      <c r="O23" s="20">
        <f t="shared" si="4"/>
        <v>66300</v>
      </c>
    </row>
    <row r="24" spans="2:15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2:15">
      <c r="B25" s="11" t="s">
        <v>22</v>
      </c>
      <c r="C25" s="14">
        <f t="shared" ref="C25:N25" si="5">C23*$C$2</f>
        <v>-508320.48041256447</v>
      </c>
      <c r="D25" s="14">
        <f t="shared" si="5"/>
        <v>-508320.48041256447</v>
      </c>
      <c r="E25" s="14">
        <f t="shared" si="5"/>
        <v>-508320.48041256447</v>
      </c>
      <c r="F25" s="14">
        <f t="shared" si="5"/>
        <v>-508320.48041256447</v>
      </c>
      <c r="G25" s="14">
        <f t="shared" si="5"/>
        <v>-508320.48041256447</v>
      </c>
      <c r="H25" s="14">
        <f t="shared" si="5"/>
        <v>-508320.48041256447</v>
      </c>
      <c r="I25" s="14">
        <f t="shared" si="5"/>
        <v>-508320.48041256447</v>
      </c>
      <c r="J25" s="14">
        <f t="shared" si="5"/>
        <v>-508320.48041256447</v>
      </c>
      <c r="K25" s="14">
        <f t="shared" si="5"/>
        <v>-508320.48041256447</v>
      </c>
      <c r="L25" s="14">
        <f t="shared" si="5"/>
        <v>-508320.48041256447</v>
      </c>
      <c r="M25" s="14">
        <f t="shared" si="5"/>
        <v>-508320.48041256447</v>
      </c>
      <c r="N25" s="14">
        <f t="shared" si="5"/>
        <v>-508320.48041256447</v>
      </c>
      <c r="O25" s="14">
        <f>SUM(C25:N25)</f>
        <v>-6099845.7649507718</v>
      </c>
    </row>
    <row r="26" spans="2:15">
      <c r="B26" s="13" t="s">
        <v>19</v>
      </c>
      <c r="C26" s="23">
        <f t="shared" ref="C26:N26" si="6">C23*$C$4</f>
        <v>-50832.04804125645</v>
      </c>
      <c r="D26" s="23">
        <f t="shared" si="6"/>
        <v>-50832.04804125645</v>
      </c>
      <c r="E26" s="23">
        <f t="shared" si="6"/>
        <v>-50832.04804125645</v>
      </c>
      <c r="F26" s="23">
        <f t="shared" si="6"/>
        <v>-50832.04804125645</v>
      </c>
      <c r="G26" s="23">
        <f t="shared" si="6"/>
        <v>-50832.04804125645</v>
      </c>
      <c r="H26" s="23">
        <f t="shared" si="6"/>
        <v>-50832.04804125645</v>
      </c>
      <c r="I26" s="23">
        <f t="shared" si="6"/>
        <v>-50832.04804125645</v>
      </c>
      <c r="J26" s="23">
        <f t="shared" si="6"/>
        <v>-50832.04804125645</v>
      </c>
      <c r="K26" s="23">
        <f t="shared" si="6"/>
        <v>-50832.04804125645</v>
      </c>
      <c r="L26" s="23">
        <f t="shared" si="6"/>
        <v>-50832.04804125645</v>
      </c>
      <c r="M26" s="23">
        <f t="shared" si="6"/>
        <v>-50832.04804125645</v>
      </c>
      <c r="N26" s="23">
        <f t="shared" si="6"/>
        <v>-50832.04804125645</v>
      </c>
      <c r="O26" s="23">
        <f>SUM(C26:N26)</f>
        <v>-609984.57649507734</v>
      </c>
    </row>
    <row r="27" spans="2:15">
      <c r="B27" s="11" t="s">
        <v>12</v>
      </c>
      <c r="C27" s="15">
        <f t="shared" ref="C27:O27" si="7">SUM(C25:C26)</f>
        <v>-559152.52845382097</v>
      </c>
      <c r="D27" s="15">
        <f t="shared" si="7"/>
        <v>-559152.52845382097</v>
      </c>
      <c r="E27" s="15">
        <f t="shared" si="7"/>
        <v>-559152.52845382097</v>
      </c>
      <c r="F27" s="15">
        <f t="shared" si="7"/>
        <v>-559152.52845382097</v>
      </c>
      <c r="G27" s="15">
        <f t="shared" si="7"/>
        <v>-559152.52845382097</v>
      </c>
      <c r="H27" s="15">
        <f t="shared" si="7"/>
        <v>-559152.52845382097</v>
      </c>
      <c r="I27" s="15">
        <f t="shared" si="7"/>
        <v>-559152.52845382097</v>
      </c>
      <c r="J27" s="15">
        <f t="shared" si="7"/>
        <v>-559152.52845382097</v>
      </c>
      <c r="K27" s="15">
        <f t="shared" si="7"/>
        <v>-559152.52845382097</v>
      </c>
      <c r="L27" s="15">
        <f t="shared" si="7"/>
        <v>-559152.52845382097</v>
      </c>
      <c r="M27" s="15">
        <f t="shared" si="7"/>
        <v>-559152.52845382097</v>
      </c>
      <c r="N27" s="15">
        <f t="shared" si="7"/>
        <v>-559152.52845382097</v>
      </c>
      <c r="O27" s="15">
        <f t="shared" si="7"/>
        <v>-6709830.3414458493</v>
      </c>
    </row>
    <row r="28" spans="2:1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31" spans="2:1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8" spans="3:3">
      <c r="C38" s="8"/>
    </row>
  </sheetData>
  <pageMargins left="0.25" right="0.25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 GRA Applicaton</vt:lpstr>
      <vt:lpstr>2027 GRA  Applicaton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2025-11-04T17:50:50Z</dcterms:created>
  <dcterms:modified xsi:type="dcterms:W3CDTF">2025-11-05T13:51:30Z</dcterms:modified>
</cp:coreProperties>
</file>